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20" windowHeight="12345"/>
  </bookViews>
  <sheets>
    <sheet name="LIFE" sheetId="1" r:id="rId1"/>
    <sheet name="NON-LIFE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2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G5"/>
  <c r="F5"/>
  <c r="F6" i="1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G5"/>
  <c r="F5"/>
  <c r="C6" i="2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D5"/>
  <c r="C5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5"/>
  <c r="C6" i="1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D5"/>
  <c r="C5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5"/>
  <c r="P25"/>
  <c r="O25"/>
  <c r="P6" i="2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5"/>
  <c r="P6" i="1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5"/>
</calcChain>
</file>

<file path=xl/sharedStrings.xml><?xml version="1.0" encoding="utf-8"?>
<sst xmlns="http://schemas.openxmlformats.org/spreadsheetml/2006/main" count="150" uniqueCount="62">
  <si>
    <t>АХА Insurance</t>
  </si>
  <si>
    <t>ASKA</t>
  </si>
  <si>
    <t>UNIQA</t>
  </si>
  <si>
    <t>PROVIDNA</t>
  </si>
  <si>
    <t>KREMENY</t>
  </si>
  <si>
    <t>ORANTA</t>
  </si>
  <si>
    <t>INGO Ukraine</t>
  </si>
  <si>
    <t>ARSENAL Insurance</t>
  </si>
  <si>
    <t>ALFA Insurance</t>
  </si>
  <si>
    <t>Ukrainian Ins. Group, VIG</t>
  </si>
  <si>
    <t>UPSK</t>
  </si>
  <si>
    <t>LEMMA</t>
  </si>
  <si>
    <t>TAS</t>
  </si>
  <si>
    <t>AllIANCE</t>
  </si>
  <si>
    <t>PZU Ukraine</t>
  </si>
  <si>
    <t>UNIVERSALNA Ins. Company</t>
  </si>
  <si>
    <t>VUSO</t>
  </si>
  <si>
    <t>NEFTEGASSTRAKH</t>
  </si>
  <si>
    <t>GARANT-AVTO</t>
  </si>
  <si>
    <t>PROSTO Insurance</t>
  </si>
  <si>
    <t>KNIAZHA VIG</t>
  </si>
  <si>
    <t>GARANTIA</t>
  </si>
  <si>
    <t>PERSHA</t>
  </si>
  <si>
    <t>YLICHEVSKAYA</t>
  </si>
  <si>
    <t>KRAIYNA Ins. Company</t>
  </si>
  <si>
    <t>ALLIANZ Ukraine</t>
  </si>
  <si>
    <t>BROKBUSINESS-LIFE</t>
  </si>
  <si>
    <t>EXPRESS Insurance</t>
  </si>
  <si>
    <t>SKAYD Ins. Company</t>
  </si>
  <si>
    <t>Company</t>
  </si>
  <si>
    <t>HDI Insurance</t>
  </si>
  <si>
    <t>In local currency, UAH million</t>
  </si>
  <si>
    <t>No.</t>
  </si>
  <si>
    <t>GROSS WRITTEN PREMIUMS</t>
  </si>
  <si>
    <t>MARKET SHARE</t>
  </si>
  <si>
    <t>Change</t>
  </si>
  <si>
    <t>UAH m</t>
  </si>
  <si>
    <t>UAH  m</t>
  </si>
  <si>
    <t>%</t>
  </si>
  <si>
    <t>NO- LIFE INSURANCE  - TOP 30</t>
  </si>
  <si>
    <t>RENESANS Life</t>
  </si>
  <si>
    <t>ALICO Ukraine</t>
  </si>
  <si>
    <t>ASKA Life</t>
  </si>
  <si>
    <t>UNIQA Life</t>
  </si>
  <si>
    <t>GRAWE Ukraine Life</t>
  </si>
  <si>
    <t>FIDEM Life</t>
  </si>
  <si>
    <t>DELYTA Life</t>
  </si>
  <si>
    <t>PZU Ukraine Life</t>
  </si>
  <si>
    <t>VIG - Yupiter Life</t>
  </si>
  <si>
    <t>LEMMA Life</t>
  </si>
  <si>
    <t>GARANT Life</t>
  </si>
  <si>
    <t>KD Life</t>
  </si>
  <si>
    <t xml:space="preserve">SEB Life </t>
  </si>
  <si>
    <t>FORTE Life</t>
  </si>
  <si>
    <t>GENERALI PPF</t>
  </si>
  <si>
    <t xml:space="preserve">ECCO </t>
  </si>
  <si>
    <t>ORANTA Life</t>
  </si>
  <si>
    <t>UKRAINIAN Ins. Group</t>
  </si>
  <si>
    <t>LIFE INSURANCE  - TOP 20</t>
  </si>
  <si>
    <t>TOTAL MARKET</t>
  </si>
  <si>
    <t>EUR m</t>
  </si>
  <si>
    <t>EUR  m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</si>
</sst>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_₴_-;\-* #,##0.00_₴_-;_-* &quot;-&quot;??_₴_-;_-@_-"/>
  </numFmts>
  <fonts count="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3" fontId="0" fillId="0" borderId="0" xfId="1" applyFont="1"/>
    <xf numFmtId="43" fontId="0" fillId="0" borderId="0" xfId="0" applyNumberFormat="1"/>
    <xf numFmtId="0" fontId="2" fillId="0" borderId="0" xfId="0" applyFont="1"/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/>
    <xf numFmtId="1" fontId="0" fillId="0" borderId="2" xfId="0" applyNumberFormat="1" applyBorder="1"/>
    <xf numFmtId="43" fontId="0" fillId="0" borderId="2" xfId="0" applyNumberFormat="1" applyBorder="1"/>
    <xf numFmtId="43" fontId="0" fillId="0" borderId="2" xfId="1" applyFont="1" applyBorder="1"/>
    <xf numFmtId="0" fontId="3" fillId="3" borderId="2" xfId="0" applyFont="1" applyFill="1" applyBorder="1" applyAlignment="1">
      <alignment horizontal="center" vertical="center"/>
    </xf>
    <xf numFmtId="164" fontId="4" fillId="0" borderId="2" xfId="1" applyNumberFormat="1" applyFont="1" applyBorder="1"/>
    <xf numFmtId="164" fontId="0" fillId="0" borderId="2" xfId="0" applyNumberFormat="1" applyBorder="1"/>
    <xf numFmtId="164" fontId="0" fillId="0" borderId="2" xfId="1" applyNumberFormat="1" applyFont="1" applyBorder="1"/>
    <xf numFmtId="0" fontId="2" fillId="0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5"/>
  <sheetViews>
    <sheetView tabSelected="1" workbookViewId="0">
      <selection activeCell="D36" sqref="D36"/>
    </sheetView>
  </sheetViews>
  <sheetFormatPr defaultRowHeight="15"/>
  <cols>
    <col min="1" max="1" width="4.85546875" customWidth="1"/>
    <col min="2" max="2" width="20.85546875" bestFit="1" customWidth="1"/>
    <col min="3" max="3" width="11.7109375" bestFit="1" customWidth="1"/>
    <col min="4" max="4" width="10.7109375" bestFit="1" customWidth="1"/>
    <col min="5" max="8" width="11.42578125" customWidth="1"/>
    <col min="10" max="10" width="3" bestFit="1" customWidth="1"/>
    <col min="11" max="11" width="4.85546875" customWidth="1"/>
    <col min="12" max="12" width="20.85546875" bestFit="1" customWidth="1"/>
    <col min="13" max="13" width="11.7109375" bestFit="1" customWidth="1"/>
    <col min="14" max="14" width="10.7109375" bestFit="1" customWidth="1"/>
    <col min="15" max="18" width="11.42578125" customWidth="1"/>
    <col min="20" max="20" width="3" bestFit="1" customWidth="1"/>
    <col min="21" max="21" width="35" bestFit="1" customWidth="1"/>
    <col min="22" max="23" width="10.7109375" bestFit="1" customWidth="1"/>
    <col min="25" max="26" width="10.7109375" bestFit="1" customWidth="1"/>
  </cols>
  <sheetData>
    <row r="1" spans="1:26">
      <c r="A1" s="3" t="s">
        <v>58</v>
      </c>
      <c r="B1" s="4"/>
      <c r="C1" s="4"/>
      <c r="D1" s="15"/>
      <c r="E1" s="15"/>
      <c r="F1" s="15"/>
      <c r="G1" s="15"/>
      <c r="K1" s="3" t="s">
        <v>58</v>
      </c>
      <c r="L1" s="4"/>
      <c r="M1" s="4"/>
      <c r="N1" s="19" t="s">
        <v>31</v>
      </c>
      <c r="O1" s="19"/>
      <c r="P1" s="19"/>
      <c r="Q1" s="19"/>
    </row>
    <row r="2" spans="1:26">
      <c r="A2" s="16" t="s">
        <v>32</v>
      </c>
      <c r="B2" s="16" t="s">
        <v>29</v>
      </c>
      <c r="C2" s="17" t="s">
        <v>33</v>
      </c>
      <c r="D2" s="17"/>
      <c r="E2" s="17"/>
      <c r="F2" s="18" t="s">
        <v>34</v>
      </c>
      <c r="G2" s="18"/>
      <c r="K2" s="16" t="s">
        <v>32</v>
      </c>
      <c r="L2" s="16" t="s">
        <v>29</v>
      </c>
      <c r="M2" s="17" t="s">
        <v>33</v>
      </c>
      <c r="N2" s="17"/>
      <c r="O2" s="17"/>
      <c r="P2" s="18" t="s">
        <v>34</v>
      </c>
      <c r="Q2" s="18"/>
    </row>
    <row r="3" spans="1:26">
      <c r="A3" s="16"/>
      <c r="B3" s="16"/>
      <c r="C3" s="5">
        <v>2012</v>
      </c>
      <c r="D3" s="5">
        <v>2011</v>
      </c>
      <c r="E3" s="5" t="s">
        <v>35</v>
      </c>
      <c r="F3" s="5">
        <v>2012</v>
      </c>
      <c r="G3" s="5">
        <v>2011</v>
      </c>
      <c r="K3" s="16"/>
      <c r="L3" s="16"/>
      <c r="M3" s="5">
        <v>2012</v>
      </c>
      <c r="N3" s="5">
        <v>2011</v>
      </c>
      <c r="O3" s="5" t="s">
        <v>35</v>
      </c>
      <c r="P3" s="5">
        <v>2012</v>
      </c>
      <c r="Q3" s="5">
        <v>2011</v>
      </c>
    </row>
    <row r="4" spans="1:26">
      <c r="A4" s="16"/>
      <c r="B4" s="16"/>
      <c r="C4" s="11" t="s">
        <v>60</v>
      </c>
      <c r="D4" s="11" t="s">
        <v>61</v>
      </c>
      <c r="E4" s="11" t="s">
        <v>38</v>
      </c>
      <c r="F4" s="11" t="s">
        <v>38</v>
      </c>
      <c r="G4" s="11" t="s">
        <v>38</v>
      </c>
      <c r="K4" s="16"/>
      <c r="L4" s="16"/>
      <c r="M4" s="6" t="s">
        <v>36</v>
      </c>
      <c r="N4" s="6" t="s">
        <v>37</v>
      </c>
      <c r="O4" s="6" t="s">
        <v>38</v>
      </c>
      <c r="P4" s="6" t="s">
        <v>38</v>
      </c>
      <c r="Q4" s="6" t="s">
        <v>38</v>
      </c>
    </row>
    <row r="5" spans="1:26">
      <c r="A5" s="7">
        <v>1</v>
      </c>
      <c r="B5" s="7" t="s">
        <v>40</v>
      </c>
      <c r="C5" s="10">
        <f>M5/10.537172</f>
        <v>30.622922355258126</v>
      </c>
      <c r="D5" s="10">
        <f>N5/10.298053</f>
        <v>31.384767586649634</v>
      </c>
      <c r="E5" s="10">
        <f>C5*100/D5-100</f>
        <v>-2.4274362691651135</v>
      </c>
      <c r="F5" s="10">
        <f>C5*100/$C$25</f>
        <v>17.836438007849207</v>
      </c>
      <c r="G5" s="10">
        <f>D5*100/$D$25</f>
        <v>24.004901960784313</v>
      </c>
      <c r="K5" s="7">
        <v>1</v>
      </c>
      <c r="L5" s="7" t="s">
        <v>40</v>
      </c>
      <c r="M5" s="10">
        <v>322.67899999999997</v>
      </c>
      <c r="N5" s="10">
        <v>323.202</v>
      </c>
      <c r="O5" s="10">
        <f>M5*100/N5-100</f>
        <v>-0.16181830557979993</v>
      </c>
      <c r="P5" s="10">
        <f>M5*100/$M$25</f>
        <v>17.836438007849207</v>
      </c>
      <c r="Q5" s="10">
        <f>N5*100/$N$25</f>
        <v>24.004901960784313</v>
      </c>
    </row>
    <row r="6" spans="1:26">
      <c r="A6" s="7">
        <v>2</v>
      </c>
      <c r="B6" s="7" t="s">
        <v>41</v>
      </c>
      <c r="C6" s="10">
        <f t="shared" ref="C6:C25" si="0">M6/10.537172</f>
        <v>23.393847988815214</v>
      </c>
      <c r="D6" s="10">
        <f t="shared" ref="D6:D25" si="1">N6/10.298053</f>
        <v>21.169050110734524</v>
      </c>
      <c r="E6" s="10">
        <f t="shared" ref="E6:E25" si="2">C6*100/D6-100</f>
        <v>10.50967268934059</v>
      </c>
      <c r="F6" s="10">
        <f t="shared" ref="F6:F25" si="3">C6*100/$C$25</f>
        <v>13.625836051075121</v>
      </c>
      <c r="G6" s="10">
        <f t="shared" ref="G6:G25" si="4">D6*100/$D$25</f>
        <v>16.191325014854424</v>
      </c>
      <c r="K6" s="7">
        <v>2</v>
      </c>
      <c r="L6" s="7" t="s">
        <v>41</v>
      </c>
      <c r="M6" s="10">
        <v>246.505</v>
      </c>
      <c r="N6" s="10">
        <v>218</v>
      </c>
      <c r="O6" s="10">
        <f t="shared" ref="O6:O25" si="5">M6*100/N6-100</f>
        <v>13.075688073394502</v>
      </c>
      <c r="P6" s="10">
        <f t="shared" ref="P6:P25" si="6">M6*100/$M$25</f>
        <v>13.625836051075121</v>
      </c>
      <c r="Q6" s="10">
        <f t="shared" ref="Q6:Q25" si="7">N6*100/$N$25</f>
        <v>16.191325014854424</v>
      </c>
      <c r="Y6" s="1"/>
      <c r="Z6" s="1"/>
    </row>
    <row r="7" spans="1:26">
      <c r="A7" s="7">
        <v>3</v>
      </c>
      <c r="B7" s="7" t="s">
        <v>42</v>
      </c>
      <c r="C7" s="10">
        <f t="shared" si="0"/>
        <v>21.490585899138782</v>
      </c>
      <c r="D7" s="10">
        <f t="shared" si="1"/>
        <v>3.5062938596256981</v>
      </c>
      <c r="E7" s="10">
        <f t="shared" si="2"/>
        <v>512.91456904393442</v>
      </c>
      <c r="F7" s="10">
        <f t="shared" si="3"/>
        <v>12.517273782543807</v>
      </c>
      <c r="G7" s="10">
        <f t="shared" si="4"/>
        <v>2.6818181818181817</v>
      </c>
      <c r="K7" s="7">
        <v>3</v>
      </c>
      <c r="L7" s="7" t="s">
        <v>42</v>
      </c>
      <c r="M7" s="10">
        <v>226.45</v>
      </c>
      <c r="N7" s="10">
        <v>36.107999999999997</v>
      </c>
      <c r="O7" s="10">
        <f t="shared" si="5"/>
        <v>527.14633876149333</v>
      </c>
      <c r="P7" s="10">
        <f t="shared" si="6"/>
        <v>12.517273782543807</v>
      </c>
      <c r="Q7" s="10">
        <f t="shared" si="7"/>
        <v>2.6818181818181812</v>
      </c>
      <c r="Y7" s="1"/>
      <c r="Z7" s="1"/>
    </row>
    <row r="8" spans="1:26">
      <c r="A8" s="7">
        <v>4</v>
      </c>
      <c r="B8" s="7" t="s">
        <v>43</v>
      </c>
      <c r="C8" s="10">
        <f t="shared" si="0"/>
        <v>20.872203661475773</v>
      </c>
      <c r="D8" s="10">
        <f t="shared" si="1"/>
        <v>9.741355963112639</v>
      </c>
      <c r="E8" s="10">
        <f t="shared" si="2"/>
        <v>114.26384314988644</v>
      </c>
      <c r="F8" s="10">
        <f t="shared" si="3"/>
        <v>12.157094687966392</v>
      </c>
      <c r="G8" s="10">
        <f t="shared" si="4"/>
        <v>7.4507575757575752</v>
      </c>
      <c r="K8" s="7">
        <v>4</v>
      </c>
      <c r="L8" s="7" t="s">
        <v>43</v>
      </c>
      <c r="M8" s="10">
        <v>219.934</v>
      </c>
      <c r="N8" s="10">
        <v>100.31699999999999</v>
      </c>
      <c r="O8" s="10">
        <f t="shared" si="5"/>
        <v>119.23901233091104</v>
      </c>
      <c r="P8" s="10">
        <f t="shared" si="6"/>
        <v>12.157094687966394</v>
      </c>
      <c r="Q8" s="10">
        <f t="shared" si="7"/>
        <v>7.4507575757575744</v>
      </c>
      <c r="Y8" s="1"/>
      <c r="Z8" s="1"/>
    </row>
    <row r="9" spans="1:26">
      <c r="A9" s="7">
        <v>5</v>
      </c>
      <c r="B9" s="7" t="s">
        <v>44</v>
      </c>
      <c r="C9" s="10">
        <f t="shared" si="0"/>
        <v>14.460796502135487</v>
      </c>
      <c r="D9" s="10">
        <f t="shared" si="1"/>
        <v>14.569045236026653</v>
      </c>
      <c r="E9" s="10">
        <f t="shared" si="2"/>
        <v>-0.74300499543707588</v>
      </c>
      <c r="F9" s="10">
        <f t="shared" si="3"/>
        <v>8.4227461168536841</v>
      </c>
      <c r="G9" s="10">
        <f t="shared" si="4"/>
        <v>11.143256090314912</v>
      </c>
      <c r="K9" s="7">
        <v>5</v>
      </c>
      <c r="L9" s="7" t="s">
        <v>44</v>
      </c>
      <c r="M9" s="10">
        <v>152.3759</v>
      </c>
      <c r="N9" s="10">
        <v>150.03279999999998</v>
      </c>
      <c r="O9" s="10">
        <f t="shared" si="5"/>
        <v>1.5617251694296357</v>
      </c>
      <c r="P9" s="10">
        <f t="shared" si="6"/>
        <v>8.4227461168536841</v>
      </c>
      <c r="Q9" s="10">
        <f t="shared" si="7"/>
        <v>11.143256090314912</v>
      </c>
      <c r="Y9" s="1"/>
      <c r="Z9" s="1"/>
    </row>
    <row r="10" spans="1:26">
      <c r="A10" s="7">
        <v>6</v>
      </c>
      <c r="B10" s="7" t="s">
        <v>12</v>
      </c>
      <c r="C10" s="10">
        <f t="shared" si="0"/>
        <v>13.010037228205062</v>
      </c>
      <c r="D10" s="10">
        <f t="shared" si="1"/>
        <v>13.285909482112784</v>
      </c>
      <c r="E10" s="10">
        <f t="shared" si="2"/>
        <v>-2.0764273178222084</v>
      </c>
      <c r="F10" s="10">
        <f t="shared" si="3"/>
        <v>7.5777458404731632</v>
      </c>
      <c r="G10" s="10">
        <f t="shared" si="4"/>
        <v>10.161838978015448</v>
      </c>
      <c r="K10" s="7">
        <v>6</v>
      </c>
      <c r="L10" s="7" t="s">
        <v>12</v>
      </c>
      <c r="M10" s="10">
        <v>137.089</v>
      </c>
      <c r="N10" s="10">
        <v>136.81899999999999</v>
      </c>
      <c r="O10" s="10">
        <f t="shared" si="5"/>
        <v>0.19734101257866143</v>
      </c>
      <c r="P10" s="10">
        <f t="shared" si="6"/>
        <v>7.5777458404731632</v>
      </c>
      <c r="Q10" s="10">
        <f t="shared" si="7"/>
        <v>10.161838978015448</v>
      </c>
      <c r="Y10" s="1"/>
      <c r="Z10" s="1"/>
    </row>
    <row r="11" spans="1:26">
      <c r="A11" s="7">
        <v>7</v>
      </c>
      <c r="B11" s="7" t="s">
        <v>45</v>
      </c>
      <c r="C11" s="10">
        <f t="shared" si="0"/>
        <v>10.337992015314924</v>
      </c>
      <c r="D11" s="10">
        <f t="shared" si="1"/>
        <v>5.5212669812439303</v>
      </c>
      <c r="E11" s="10">
        <f t="shared" si="2"/>
        <v>87.239487792089989</v>
      </c>
      <c r="F11" s="10">
        <f t="shared" si="3"/>
        <v>6.0214029075230773</v>
      </c>
      <c r="G11" s="10">
        <f t="shared" si="4"/>
        <v>4.2229872251931067</v>
      </c>
      <c r="K11" s="7">
        <v>7</v>
      </c>
      <c r="L11" s="7" t="s">
        <v>45</v>
      </c>
      <c r="M11" s="10">
        <v>108.9332</v>
      </c>
      <c r="N11" s="10">
        <v>56.8583</v>
      </c>
      <c r="O11" s="10">
        <f t="shared" si="5"/>
        <v>91.587156140792104</v>
      </c>
      <c r="P11" s="10">
        <f t="shared" si="6"/>
        <v>6.0214029075230782</v>
      </c>
      <c r="Q11" s="10">
        <f t="shared" si="7"/>
        <v>4.2229872251931075</v>
      </c>
      <c r="Y11" s="1"/>
      <c r="Z11" s="1"/>
    </row>
    <row r="12" spans="1:26">
      <c r="A12" s="7">
        <v>8</v>
      </c>
      <c r="B12" s="7" t="s">
        <v>46</v>
      </c>
      <c r="C12" s="10">
        <f t="shared" si="0"/>
        <v>9.6298133882601515</v>
      </c>
      <c r="D12" s="10">
        <f t="shared" si="1"/>
        <v>4.2050764353222885</v>
      </c>
      <c r="E12" s="10">
        <f t="shared" si="2"/>
        <v>129.00447914265075</v>
      </c>
      <c r="F12" s="10">
        <f t="shared" si="3"/>
        <v>5.6089215632082254</v>
      </c>
      <c r="G12" s="10">
        <f t="shared" si="4"/>
        <v>3.2162878787878784</v>
      </c>
      <c r="K12" s="7">
        <v>8</v>
      </c>
      <c r="L12" s="7" t="s">
        <v>46</v>
      </c>
      <c r="M12" s="10">
        <v>101.471</v>
      </c>
      <c r="N12" s="10">
        <v>43.304099999999998</v>
      </c>
      <c r="O12" s="10">
        <f t="shared" si="5"/>
        <v>134.32192332827609</v>
      </c>
      <c r="P12" s="10">
        <f t="shared" si="6"/>
        <v>5.6089215632082254</v>
      </c>
      <c r="Q12" s="10">
        <f t="shared" si="7"/>
        <v>3.2162878787878784</v>
      </c>
      <c r="Y12" s="1"/>
      <c r="Z12" s="1"/>
    </row>
    <row r="13" spans="1:26">
      <c r="A13" s="7">
        <v>9</v>
      </c>
      <c r="B13" s="7" t="s">
        <v>47</v>
      </c>
      <c r="C13" s="10">
        <f t="shared" si="0"/>
        <v>9.183194504180058</v>
      </c>
      <c r="D13" s="10">
        <f t="shared" si="1"/>
        <v>7.5755387935952561</v>
      </c>
      <c r="E13" s="10">
        <f t="shared" si="2"/>
        <v>21.221668245484992</v>
      </c>
      <c r="F13" s="10">
        <f t="shared" si="3"/>
        <v>5.3487866895141227</v>
      </c>
      <c r="G13" s="10">
        <f t="shared" si="4"/>
        <v>5.7942142008318474</v>
      </c>
      <c r="K13" s="7">
        <v>9</v>
      </c>
      <c r="L13" s="7" t="s">
        <v>47</v>
      </c>
      <c r="M13" s="10">
        <v>96.764899999999997</v>
      </c>
      <c r="N13" s="10">
        <v>78.013300000000001</v>
      </c>
      <c r="O13" s="10">
        <f t="shared" si="5"/>
        <v>24.036414303714878</v>
      </c>
      <c r="P13" s="10">
        <f t="shared" si="6"/>
        <v>5.3487866895141236</v>
      </c>
      <c r="Q13" s="10">
        <f t="shared" si="7"/>
        <v>5.7942142008318474</v>
      </c>
      <c r="Y13" s="1"/>
      <c r="Z13" s="1"/>
    </row>
    <row r="14" spans="1:26">
      <c r="A14" s="7">
        <v>10</v>
      </c>
      <c r="B14" s="7" t="s">
        <v>48</v>
      </c>
      <c r="C14" s="10">
        <f t="shared" si="0"/>
        <v>2.8663288404137277</v>
      </c>
      <c r="D14" s="10">
        <f t="shared" si="1"/>
        <v>2.64661679251408</v>
      </c>
      <c r="E14" s="10">
        <f t="shared" si="2"/>
        <v>8.3016192038492562</v>
      </c>
      <c r="F14" s="10">
        <f t="shared" si="3"/>
        <v>1.6695041733458629</v>
      </c>
      <c r="G14" s="10">
        <f t="shared" si="4"/>
        <v>2.0242869875222813</v>
      </c>
      <c r="K14" s="7">
        <v>10</v>
      </c>
      <c r="L14" s="7" t="s">
        <v>48</v>
      </c>
      <c r="M14" s="10">
        <v>30.202999999999999</v>
      </c>
      <c r="N14" s="10">
        <v>27.254999999999999</v>
      </c>
      <c r="O14" s="10">
        <f t="shared" si="5"/>
        <v>10.816363969913766</v>
      </c>
      <c r="P14" s="10">
        <f t="shared" si="6"/>
        <v>1.6695041733458624</v>
      </c>
      <c r="Q14" s="10">
        <f t="shared" si="7"/>
        <v>2.0242869875222813</v>
      </c>
      <c r="Y14" s="1"/>
      <c r="Z14" s="1"/>
    </row>
    <row r="15" spans="1:26">
      <c r="A15" s="7">
        <v>11</v>
      </c>
      <c r="B15" s="7" t="s">
        <v>49</v>
      </c>
      <c r="C15" s="10">
        <f t="shared" si="0"/>
        <v>2.2977607274513505</v>
      </c>
      <c r="D15" s="10">
        <f t="shared" si="1"/>
        <v>2.9342633991104923</v>
      </c>
      <c r="E15" s="10">
        <f t="shared" si="2"/>
        <v>-21.692076854862265</v>
      </c>
      <c r="F15" s="10">
        <f t="shared" si="3"/>
        <v>1.3383395058316292</v>
      </c>
      <c r="G15" s="10">
        <f t="shared" si="4"/>
        <v>2.244295900178253</v>
      </c>
      <c r="K15" s="7">
        <v>11</v>
      </c>
      <c r="L15" s="7" t="s">
        <v>49</v>
      </c>
      <c r="M15" s="10">
        <v>24.2119</v>
      </c>
      <c r="N15" s="10">
        <v>30.217200000000002</v>
      </c>
      <c r="O15" s="10">
        <f t="shared" si="5"/>
        <v>-19.873780495876517</v>
      </c>
      <c r="P15" s="10">
        <f t="shared" si="6"/>
        <v>1.3383395058316292</v>
      </c>
      <c r="Q15" s="10">
        <f t="shared" si="7"/>
        <v>2.244295900178253</v>
      </c>
      <c r="Y15" s="1"/>
      <c r="Z15" s="1"/>
    </row>
    <row r="16" spans="1:26">
      <c r="A16" s="7">
        <v>12</v>
      </c>
      <c r="B16" s="7" t="s">
        <v>23</v>
      </c>
      <c r="C16" s="10">
        <f t="shared" si="0"/>
        <v>2.0607236932262283</v>
      </c>
      <c r="D16" s="10">
        <f t="shared" si="1"/>
        <v>1.4236671728141232</v>
      </c>
      <c r="E16" s="10">
        <f t="shared" si="2"/>
        <v>44.747573911734804</v>
      </c>
      <c r="F16" s="10">
        <f t="shared" si="3"/>
        <v>1.2002763805207011</v>
      </c>
      <c r="G16" s="10">
        <f t="shared" si="4"/>
        <v>1.088903743315508</v>
      </c>
      <c r="K16" s="7">
        <v>12</v>
      </c>
      <c r="L16" s="7" t="s">
        <v>23</v>
      </c>
      <c r="M16" s="10">
        <v>21.714200000000002</v>
      </c>
      <c r="N16" s="10">
        <v>14.661</v>
      </c>
      <c r="O16" s="10">
        <f t="shared" si="5"/>
        <v>48.108587408771569</v>
      </c>
      <c r="P16" s="10">
        <f t="shared" si="6"/>
        <v>1.2002763805207011</v>
      </c>
      <c r="Q16" s="10">
        <f t="shared" si="7"/>
        <v>1.088903743315508</v>
      </c>
      <c r="Y16" s="1"/>
      <c r="Z16" s="1"/>
    </row>
    <row r="17" spans="1:26">
      <c r="A17" s="7">
        <v>13</v>
      </c>
      <c r="B17" s="7" t="s">
        <v>50</v>
      </c>
      <c r="C17" s="10">
        <f t="shared" si="0"/>
        <v>1.8167018627009222</v>
      </c>
      <c r="D17" s="10">
        <f t="shared" si="1"/>
        <v>1.5753560406030149</v>
      </c>
      <c r="E17" s="10">
        <f t="shared" si="2"/>
        <v>15.32008104057067</v>
      </c>
      <c r="F17" s="10">
        <f t="shared" si="3"/>
        <v>1.0581449339450557</v>
      </c>
      <c r="G17" s="10">
        <f t="shared" si="4"/>
        <v>1.2049242424242423</v>
      </c>
      <c r="K17" s="7">
        <v>13</v>
      </c>
      <c r="L17" s="7" t="s">
        <v>50</v>
      </c>
      <c r="M17" s="10">
        <v>19.142900000000001</v>
      </c>
      <c r="N17" s="10">
        <v>16.223099999999999</v>
      </c>
      <c r="O17" s="10">
        <f t="shared" si="5"/>
        <v>17.997793270090199</v>
      </c>
      <c r="P17" s="10">
        <f t="shared" si="6"/>
        <v>1.0581449339450557</v>
      </c>
      <c r="Q17" s="10">
        <f t="shared" si="7"/>
        <v>1.2049242424242423</v>
      </c>
      <c r="Y17" s="1"/>
      <c r="Z17" s="1"/>
    </row>
    <row r="18" spans="1:26">
      <c r="A18" s="7">
        <v>14</v>
      </c>
      <c r="B18" s="7" t="s">
        <v>51</v>
      </c>
      <c r="C18" s="10">
        <f t="shared" si="0"/>
        <v>1.5999549025108446</v>
      </c>
      <c r="D18" s="10">
        <f t="shared" si="1"/>
        <v>1.8139739618741526</v>
      </c>
      <c r="E18" s="10">
        <f t="shared" si="2"/>
        <v>-11.798353441754415</v>
      </c>
      <c r="F18" s="10">
        <f t="shared" si="3"/>
        <v>0.93189983969929802</v>
      </c>
      <c r="G18" s="10">
        <f t="shared" si="4"/>
        <v>1.3874331550802141</v>
      </c>
      <c r="K18" s="7">
        <v>14</v>
      </c>
      <c r="L18" s="7" t="s">
        <v>51</v>
      </c>
      <c r="M18" s="10">
        <v>16.859000000000002</v>
      </c>
      <c r="N18" s="10">
        <v>18.680400000000002</v>
      </c>
      <c r="O18" s="10">
        <f t="shared" si="5"/>
        <v>-9.7503265454701307</v>
      </c>
      <c r="P18" s="10">
        <f t="shared" si="6"/>
        <v>0.93189983969929813</v>
      </c>
      <c r="Q18" s="10">
        <f t="shared" si="7"/>
        <v>1.3874331550802139</v>
      </c>
      <c r="Y18" s="1"/>
      <c r="Z18" s="1"/>
    </row>
    <row r="19" spans="1:26">
      <c r="A19" s="7">
        <v>15</v>
      </c>
      <c r="B19" s="7" t="s">
        <v>52</v>
      </c>
      <c r="C19" s="10">
        <f t="shared" si="0"/>
        <v>1.3842139048313913</v>
      </c>
      <c r="D19" s="10">
        <f t="shared" si="1"/>
        <v>0.71044497440438503</v>
      </c>
      <c r="E19" s="10">
        <f t="shared" si="2"/>
        <v>94.837595408690618</v>
      </c>
      <c r="F19" s="10">
        <f t="shared" si="3"/>
        <v>0.80624067215742645</v>
      </c>
      <c r="G19" s="10">
        <f t="shared" si="4"/>
        <v>0.54338978015448602</v>
      </c>
      <c r="K19" s="7">
        <v>15</v>
      </c>
      <c r="L19" s="7" t="s">
        <v>52</v>
      </c>
      <c r="M19" s="10">
        <v>14.585700000000001</v>
      </c>
      <c r="N19" s="10">
        <v>7.3162000000000003</v>
      </c>
      <c r="O19" s="10">
        <f t="shared" si="5"/>
        <v>99.361690495065773</v>
      </c>
      <c r="P19" s="10">
        <f t="shared" si="6"/>
        <v>0.80624067215742645</v>
      </c>
      <c r="Q19" s="10">
        <f t="shared" si="7"/>
        <v>0.54338978015448602</v>
      </c>
      <c r="Y19" s="1"/>
      <c r="Z19" s="1"/>
    </row>
    <row r="20" spans="1:26">
      <c r="A20" s="7">
        <v>16</v>
      </c>
      <c r="B20" s="7" t="s">
        <v>53</v>
      </c>
      <c r="C20" s="10">
        <f t="shared" si="0"/>
        <v>0.9322140703406947</v>
      </c>
      <c r="D20" s="10">
        <f t="shared" si="1"/>
        <v>0.83938196861095982</v>
      </c>
      <c r="E20" s="10">
        <f t="shared" si="2"/>
        <v>11.059577784754765</v>
      </c>
      <c r="F20" s="10">
        <f t="shared" si="3"/>
        <v>0.54297164335857606</v>
      </c>
      <c r="G20" s="10">
        <f t="shared" si="4"/>
        <v>0.6420083184789066</v>
      </c>
      <c r="K20" s="7">
        <v>16</v>
      </c>
      <c r="L20" s="7" t="s">
        <v>53</v>
      </c>
      <c r="M20" s="10">
        <v>9.8228999999999989</v>
      </c>
      <c r="N20" s="10">
        <v>8.6440000000000001</v>
      </c>
      <c r="O20" s="10">
        <f t="shared" si="5"/>
        <v>13.638361869504834</v>
      </c>
      <c r="P20" s="10">
        <f t="shared" si="6"/>
        <v>0.54297164335857606</v>
      </c>
      <c r="Q20" s="10">
        <f t="shared" si="7"/>
        <v>0.6420083184789066</v>
      </c>
      <c r="Y20" s="1"/>
      <c r="Z20" s="1"/>
    </row>
    <row r="21" spans="1:26">
      <c r="A21" s="7">
        <v>17</v>
      </c>
      <c r="B21" s="7" t="s">
        <v>54</v>
      </c>
      <c r="C21" s="10">
        <f t="shared" si="0"/>
        <v>0.88012229467261227</v>
      </c>
      <c r="D21" s="10">
        <f t="shared" si="1"/>
        <v>0.63565413772875323</v>
      </c>
      <c r="E21" s="10">
        <f t="shared" si="2"/>
        <v>38.45930395692298</v>
      </c>
      <c r="F21" s="10">
        <f t="shared" si="3"/>
        <v>0.51263058979603116</v>
      </c>
      <c r="G21" s="10">
        <f t="shared" si="4"/>
        <v>0.48618538324420679</v>
      </c>
      <c r="K21" s="7">
        <v>17</v>
      </c>
      <c r="L21" s="7" t="s">
        <v>54</v>
      </c>
      <c r="M21" s="10">
        <v>9.2739999999999991</v>
      </c>
      <c r="N21" s="10">
        <v>6.5460000000000003</v>
      </c>
      <c r="O21" s="10">
        <f t="shared" si="5"/>
        <v>41.674304919034512</v>
      </c>
      <c r="P21" s="10">
        <f t="shared" si="6"/>
        <v>0.51263058979603116</v>
      </c>
      <c r="Q21" s="10">
        <f t="shared" si="7"/>
        <v>0.48618538324420674</v>
      </c>
      <c r="Y21" s="1"/>
      <c r="Z21" s="1"/>
    </row>
    <row r="22" spans="1:26">
      <c r="A22" s="7">
        <v>18</v>
      </c>
      <c r="B22" s="7" t="s">
        <v>55</v>
      </c>
      <c r="C22" s="10">
        <f t="shared" si="0"/>
        <v>0.81427920128854325</v>
      </c>
      <c r="D22" s="10">
        <f t="shared" si="1"/>
        <v>0.88316694427577713</v>
      </c>
      <c r="E22" s="10">
        <f t="shared" si="2"/>
        <v>-7.8000816758063678</v>
      </c>
      <c r="F22" s="10">
        <f t="shared" si="3"/>
        <v>0.47428002874357428</v>
      </c>
      <c r="G22" s="10">
        <f t="shared" si="4"/>
        <v>0.6754976232917409</v>
      </c>
      <c r="K22" s="7">
        <v>18</v>
      </c>
      <c r="L22" s="7" t="s">
        <v>55</v>
      </c>
      <c r="M22" s="10">
        <v>8.5802000000000014</v>
      </c>
      <c r="N22" s="10">
        <v>9.0948999999999991</v>
      </c>
      <c r="O22" s="10">
        <f t="shared" si="5"/>
        <v>-5.6592156043496686</v>
      </c>
      <c r="P22" s="10">
        <f t="shared" si="6"/>
        <v>0.47428002874357422</v>
      </c>
      <c r="Q22" s="10">
        <f t="shared" si="7"/>
        <v>0.67549762329174079</v>
      </c>
      <c r="Y22" s="1"/>
      <c r="Z22" s="1"/>
    </row>
    <row r="23" spans="1:26">
      <c r="A23" s="7">
        <v>19</v>
      </c>
      <c r="B23" s="7" t="s">
        <v>57</v>
      </c>
      <c r="C23" s="10">
        <f t="shared" si="0"/>
        <v>0.58217707749289849</v>
      </c>
      <c r="D23" s="10">
        <f t="shared" si="1"/>
        <v>0.86881471672363708</v>
      </c>
      <c r="E23" s="10">
        <f t="shared" si="2"/>
        <v>-32.991802937186634</v>
      </c>
      <c r="F23" s="10">
        <f t="shared" si="3"/>
        <v>0.33909126084793545</v>
      </c>
      <c r="G23" s="10">
        <f t="shared" si="4"/>
        <v>0.66452020202020201</v>
      </c>
      <c r="K23" s="7">
        <v>19</v>
      </c>
      <c r="L23" s="7" t="s">
        <v>57</v>
      </c>
      <c r="M23" s="10">
        <v>6.1345000000000001</v>
      </c>
      <c r="N23" s="10">
        <v>8.9471000000000007</v>
      </c>
      <c r="O23" s="10">
        <f t="shared" si="5"/>
        <v>-31.435884252998179</v>
      </c>
      <c r="P23" s="10">
        <f t="shared" si="6"/>
        <v>0.33909126084793551</v>
      </c>
      <c r="Q23" s="10">
        <f t="shared" si="7"/>
        <v>0.66452020202020201</v>
      </c>
      <c r="Y23" s="1"/>
      <c r="Z23" s="1"/>
    </row>
    <row r="24" spans="1:26">
      <c r="A24" s="7">
        <v>20</v>
      </c>
      <c r="B24" s="7" t="s">
        <v>56</v>
      </c>
      <c r="C24" s="10">
        <f t="shared" si="0"/>
        <v>0.55401961740778272</v>
      </c>
      <c r="D24" s="10">
        <f t="shared" si="1"/>
        <v>1.0245237619188794</v>
      </c>
      <c r="E24" s="10">
        <f t="shared" si="2"/>
        <v>-45.924180775452889</v>
      </c>
      <c r="F24" s="10">
        <f t="shared" si="3"/>
        <v>0.32269084074954402</v>
      </c>
      <c r="G24" s="10">
        <f t="shared" si="4"/>
        <v>0.78361556743909688</v>
      </c>
      <c r="K24" s="7">
        <v>20</v>
      </c>
      <c r="L24" s="7" t="s">
        <v>56</v>
      </c>
      <c r="M24" s="10">
        <v>5.8378000000000005</v>
      </c>
      <c r="N24" s="10">
        <v>10.550600000000001</v>
      </c>
      <c r="O24" s="10">
        <f t="shared" si="5"/>
        <v>-44.668549655943735</v>
      </c>
      <c r="P24" s="10">
        <f t="shared" si="6"/>
        <v>0.32269084074954402</v>
      </c>
      <c r="Q24" s="10">
        <f t="shared" si="7"/>
        <v>0.78361556743909688</v>
      </c>
      <c r="Y24" s="1"/>
      <c r="Z24" s="1"/>
    </row>
    <row r="25" spans="1:26">
      <c r="A25" s="7"/>
      <c r="B25" s="7" t="s">
        <v>59</v>
      </c>
      <c r="C25" s="10">
        <f t="shared" si="0"/>
        <v>171.68743188400074</v>
      </c>
      <c r="D25" s="10">
        <f t="shared" si="1"/>
        <v>130.74316086739893</v>
      </c>
      <c r="E25" s="10">
        <f t="shared" si="2"/>
        <v>31.316568105713714</v>
      </c>
      <c r="F25" s="10">
        <f t="shared" si="3"/>
        <v>100.00000000000001</v>
      </c>
      <c r="G25" s="10">
        <f t="shared" si="4"/>
        <v>100</v>
      </c>
      <c r="K25" s="7"/>
      <c r="L25" s="7" t="s">
        <v>59</v>
      </c>
      <c r="M25" s="12">
        <v>1809.1</v>
      </c>
      <c r="N25" s="13">
        <v>1346.4</v>
      </c>
      <c r="O25" s="10">
        <f t="shared" si="5"/>
        <v>34.365715983363032</v>
      </c>
      <c r="P25" s="10">
        <f t="shared" si="6"/>
        <v>100</v>
      </c>
      <c r="Q25" s="10">
        <f t="shared" si="7"/>
        <v>100</v>
      </c>
      <c r="Y25" s="1"/>
      <c r="Z25" s="1"/>
    </row>
  </sheetData>
  <mergeCells count="10">
    <mergeCell ref="N1:Q1"/>
    <mergeCell ref="K2:K4"/>
    <mergeCell ref="L2:L4"/>
    <mergeCell ref="M2:O2"/>
    <mergeCell ref="P2:Q2"/>
    <mergeCell ref="D1:G1"/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F5" sqref="F5:G35"/>
    </sheetView>
  </sheetViews>
  <sheetFormatPr defaultRowHeight="15"/>
  <cols>
    <col min="2" max="2" width="26.42578125" bestFit="1" customWidth="1"/>
    <col min="3" max="3" width="13.42578125" bestFit="1" customWidth="1"/>
    <col min="4" max="4" width="12.28515625" bestFit="1" customWidth="1"/>
    <col min="5" max="6" width="10.7109375" bestFit="1" customWidth="1"/>
    <col min="7" max="7" width="12.28515625" bestFit="1" customWidth="1"/>
    <col min="8" max="8" width="9.7109375" bestFit="1" customWidth="1"/>
    <col min="12" max="12" width="26.42578125" bestFit="1" customWidth="1"/>
    <col min="13" max="13" width="13.42578125" bestFit="1" customWidth="1"/>
    <col min="14" max="14" width="12.28515625" bestFit="1" customWidth="1"/>
    <col min="15" max="16" width="10.7109375" bestFit="1" customWidth="1"/>
    <col min="17" max="17" width="12.28515625" bestFit="1" customWidth="1"/>
    <col min="18" max="18" width="9.7109375" bestFit="1" customWidth="1"/>
    <col min="22" max="22" width="26.42578125" bestFit="1" customWidth="1"/>
    <col min="23" max="23" width="10.7109375" bestFit="1" customWidth="1"/>
    <col min="24" max="24" width="12.28515625" bestFit="1" customWidth="1"/>
    <col min="25" max="25" width="9.7109375" bestFit="1" customWidth="1"/>
  </cols>
  <sheetData>
    <row r="1" spans="1:18">
      <c r="A1" s="3" t="s">
        <v>39</v>
      </c>
      <c r="B1" s="4"/>
      <c r="C1" s="4"/>
      <c r="D1" s="15"/>
      <c r="E1" s="15"/>
      <c r="F1" s="15"/>
      <c r="G1" s="15"/>
      <c r="K1" s="3" t="s">
        <v>39</v>
      </c>
      <c r="L1" s="4"/>
      <c r="M1" s="4"/>
      <c r="N1" s="19" t="s">
        <v>31</v>
      </c>
      <c r="O1" s="19"/>
      <c r="P1" s="19"/>
      <c r="Q1" s="19"/>
    </row>
    <row r="2" spans="1:18" ht="15" customHeight="1">
      <c r="A2" s="16" t="s">
        <v>32</v>
      </c>
      <c r="B2" s="16" t="s">
        <v>29</v>
      </c>
      <c r="C2" s="17" t="s">
        <v>33</v>
      </c>
      <c r="D2" s="17"/>
      <c r="E2" s="17"/>
      <c r="F2" s="18" t="s">
        <v>34</v>
      </c>
      <c r="G2" s="18"/>
      <c r="K2" s="16" t="s">
        <v>32</v>
      </c>
      <c r="L2" s="16" t="s">
        <v>29</v>
      </c>
      <c r="M2" s="17" t="s">
        <v>33</v>
      </c>
      <c r="N2" s="17"/>
      <c r="O2" s="17"/>
      <c r="P2" s="18" t="s">
        <v>34</v>
      </c>
      <c r="Q2" s="18"/>
    </row>
    <row r="3" spans="1:18">
      <c r="A3" s="16"/>
      <c r="B3" s="16"/>
      <c r="C3" s="5">
        <v>2012</v>
      </c>
      <c r="D3" s="5">
        <v>2011</v>
      </c>
      <c r="E3" s="5" t="s">
        <v>35</v>
      </c>
      <c r="F3" s="5">
        <v>2012</v>
      </c>
      <c r="G3" s="5">
        <v>2011</v>
      </c>
      <c r="H3" s="1"/>
      <c r="K3" s="16"/>
      <c r="L3" s="16"/>
      <c r="M3" s="5">
        <v>2012</v>
      </c>
      <c r="N3" s="5">
        <v>2011</v>
      </c>
      <c r="O3" s="5" t="s">
        <v>35</v>
      </c>
      <c r="P3" s="5">
        <v>2012</v>
      </c>
      <c r="Q3" s="5">
        <v>2011</v>
      </c>
      <c r="R3" s="1"/>
    </row>
    <row r="4" spans="1:18">
      <c r="A4" s="16"/>
      <c r="B4" s="16"/>
      <c r="C4" s="11" t="s">
        <v>60</v>
      </c>
      <c r="D4" s="11" t="s">
        <v>61</v>
      </c>
      <c r="E4" s="11" t="s">
        <v>38</v>
      </c>
      <c r="F4" s="11" t="s">
        <v>38</v>
      </c>
      <c r="G4" s="11" t="s">
        <v>38</v>
      </c>
      <c r="H4" s="1"/>
      <c r="K4" s="16"/>
      <c r="L4" s="16"/>
      <c r="M4" s="11" t="s">
        <v>36</v>
      </c>
      <c r="N4" s="11" t="s">
        <v>37</v>
      </c>
      <c r="O4" s="11" t="s">
        <v>38</v>
      </c>
      <c r="P4" s="11" t="s">
        <v>38</v>
      </c>
      <c r="Q4" s="11" t="s">
        <v>38</v>
      </c>
      <c r="R4" s="1"/>
    </row>
    <row r="5" spans="1:18">
      <c r="A5" s="7">
        <v>1</v>
      </c>
      <c r="B5" s="8" t="s">
        <v>0</v>
      </c>
      <c r="C5" s="9">
        <f>M5/10.537172</f>
        <v>74.680284235656401</v>
      </c>
      <c r="D5" s="9">
        <f>N5/10.298053</f>
        <v>70.743469663634471</v>
      </c>
      <c r="E5" s="10">
        <f>C5*100/D5-100</f>
        <v>5.5649158724337155</v>
      </c>
      <c r="F5" s="10">
        <f>C5*100/$C$35</f>
        <v>3.9961963669972627</v>
      </c>
      <c r="G5" s="10">
        <f>D5*100/$D$35</f>
        <v>3.412735219303793</v>
      </c>
      <c r="H5" s="1"/>
      <c r="K5" s="7">
        <v>1</v>
      </c>
      <c r="L5" s="8" t="s">
        <v>0</v>
      </c>
      <c r="M5" s="9">
        <v>786.91899999999998</v>
      </c>
      <c r="N5" s="9">
        <v>728.52</v>
      </c>
      <c r="O5" s="10">
        <f>M5*100/N5-100</f>
        <v>8.0161148630099319</v>
      </c>
      <c r="P5" s="10">
        <f>M5*100/$M$35</f>
        <v>3.9961963669972622</v>
      </c>
      <c r="Q5" s="10">
        <f>N5*100/$N$35</f>
        <v>3.4127352193037934</v>
      </c>
      <c r="R5" s="1"/>
    </row>
    <row r="6" spans="1:18">
      <c r="A6" s="7">
        <v>2</v>
      </c>
      <c r="B6" s="7" t="s">
        <v>1</v>
      </c>
      <c r="C6" s="9">
        <f t="shared" ref="C6:C35" si="0">M6/10.537172</f>
        <v>64.383878330922187</v>
      </c>
      <c r="D6" s="9">
        <f t="shared" ref="D6:D35" si="1">N6/10.298053</f>
        <v>40.780922374355619</v>
      </c>
      <c r="E6" s="10">
        <f t="shared" ref="E6:E35" si="2">C6*100/D6-100</f>
        <v>57.877445095280336</v>
      </c>
      <c r="F6" s="10">
        <f t="shared" ref="F6:F35" si="3">C6*100/$C$35</f>
        <v>3.4452281925887558</v>
      </c>
      <c r="G6" s="10">
        <f t="shared" ref="G6:G35" si="4">D6*100/$D$35</f>
        <v>1.967312187603937</v>
      </c>
      <c r="H6" s="1"/>
      <c r="K6" s="7">
        <v>2</v>
      </c>
      <c r="L6" s="7" t="s">
        <v>1</v>
      </c>
      <c r="M6" s="9">
        <v>678.42399999999998</v>
      </c>
      <c r="N6" s="9">
        <v>419.96409999999997</v>
      </c>
      <c r="O6" s="10">
        <f t="shared" ref="O6:O35" si="5">M6*100/N6-100</f>
        <v>61.543331918132992</v>
      </c>
      <c r="P6" s="10">
        <f t="shared" ref="P6:P35" si="6">M6*100/$M$35</f>
        <v>3.4452281925887553</v>
      </c>
      <c r="Q6" s="10">
        <f t="shared" ref="Q6:Q35" si="7">N6*100/$N$35</f>
        <v>1.9673121876039368</v>
      </c>
      <c r="R6" s="1"/>
    </row>
    <row r="7" spans="1:18">
      <c r="A7" s="7">
        <v>3</v>
      </c>
      <c r="B7" s="7" t="s">
        <v>2</v>
      </c>
      <c r="C7" s="9">
        <f t="shared" si="0"/>
        <v>63.182778073661517</v>
      </c>
      <c r="D7" s="9">
        <f t="shared" si="1"/>
        <v>61.695934173187879</v>
      </c>
      <c r="E7" s="10">
        <f t="shared" si="2"/>
        <v>2.4099544328154394</v>
      </c>
      <c r="F7" s="10">
        <f t="shared" si="3"/>
        <v>3.3809564435777517</v>
      </c>
      <c r="G7" s="10">
        <f t="shared" si="4"/>
        <v>2.9762731237498303</v>
      </c>
      <c r="H7" s="1"/>
      <c r="K7" s="7">
        <v>3</v>
      </c>
      <c r="L7" s="7" t="s">
        <v>2</v>
      </c>
      <c r="M7" s="9">
        <v>665.76780000000008</v>
      </c>
      <c r="N7" s="9">
        <v>635.34799999999996</v>
      </c>
      <c r="O7" s="10">
        <f t="shared" si="5"/>
        <v>4.7878957673590179</v>
      </c>
      <c r="P7" s="10">
        <f t="shared" si="6"/>
        <v>3.3809564435777517</v>
      </c>
      <c r="Q7" s="10">
        <f t="shared" si="7"/>
        <v>2.9762731237498303</v>
      </c>
      <c r="R7" s="1"/>
    </row>
    <row r="8" spans="1:18">
      <c r="A8" s="7">
        <v>4</v>
      </c>
      <c r="B8" s="7" t="s">
        <v>3</v>
      </c>
      <c r="C8" s="9">
        <f t="shared" si="0"/>
        <v>60.157374293596042</v>
      </c>
      <c r="D8" s="9">
        <f t="shared" si="1"/>
        <v>58.736481546560306</v>
      </c>
      <c r="E8" s="10">
        <f t="shared" si="2"/>
        <v>2.4190974835790797</v>
      </c>
      <c r="F8" s="10">
        <f t="shared" si="3"/>
        <v>3.2190648852054418</v>
      </c>
      <c r="G8" s="10">
        <f t="shared" si="4"/>
        <v>2.8335061905364198</v>
      </c>
      <c r="H8" s="1"/>
      <c r="K8" s="7">
        <v>4</v>
      </c>
      <c r="L8" s="7" t="s">
        <v>3</v>
      </c>
      <c r="M8" s="9">
        <v>633.8886</v>
      </c>
      <c r="N8" s="9">
        <v>604.87139999999999</v>
      </c>
      <c r="O8" s="10">
        <f t="shared" si="5"/>
        <v>4.7972511181715731</v>
      </c>
      <c r="P8" s="10">
        <f t="shared" si="6"/>
        <v>3.2190648852054418</v>
      </c>
      <c r="Q8" s="10">
        <f t="shared" si="7"/>
        <v>2.8335061905364198</v>
      </c>
      <c r="R8" s="1"/>
    </row>
    <row r="9" spans="1:18">
      <c r="A9" s="7">
        <v>5</v>
      </c>
      <c r="B9" s="7" t="s">
        <v>4</v>
      </c>
      <c r="C9" s="9">
        <f t="shared" si="0"/>
        <v>57.679897414600426</v>
      </c>
      <c r="D9" s="9">
        <f t="shared" si="1"/>
        <v>117.60729916616276</v>
      </c>
      <c r="E9" s="10">
        <f t="shared" si="2"/>
        <v>-50.955512265351189</v>
      </c>
      <c r="F9" s="10">
        <f t="shared" si="3"/>
        <v>3.0864932941289984</v>
      </c>
      <c r="G9" s="10">
        <f t="shared" si="4"/>
        <v>5.6734928866216014</v>
      </c>
      <c r="H9" s="1"/>
      <c r="K9" s="7">
        <v>5</v>
      </c>
      <c r="L9" s="7" t="s">
        <v>4</v>
      </c>
      <c r="M9" s="9">
        <v>607.78300000000002</v>
      </c>
      <c r="N9" s="9">
        <v>1211.1261999999999</v>
      </c>
      <c r="O9" s="10">
        <f t="shared" si="5"/>
        <v>-49.816707788172685</v>
      </c>
      <c r="P9" s="10">
        <f t="shared" si="6"/>
        <v>3.0864932941289984</v>
      </c>
      <c r="Q9" s="10">
        <f t="shared" si="7"/>
        <v>5.6734928866216023</v>
      </c>
      <c r="R9" s="1"/>
    </row>
    <row r="10" spans="1:18">
      <c r="A10" s="7">
        <v>6</v>
      </c>
      <c r="B10" s="7" t="s">
        <v>5</v>
      </c>
      <c r="C10" s="9">
        <f t="shared" si="0"/>
        <v>53.719413520060222</v>
      </c>
      <c r="D10" s="9">
        <f t="shared" si="1"/>
        <v>61.863771724616299</v>
      </c>
      <c r="E10" s="10">
        <f t="shared" si="2"/>
        <v>-13.164988130388011</v>
      </c>
      <c r="F10" s="10">
        <f t="shared" si="3"/>
        <v>2.874564918214273</v>
      </c>
      <c r="G10" s="10">
        <f t="shared" si="4"/>
        <v>2.9843697738802932</v>
      </c>
      <c r="H10" s="1"/>
      <c r="K10" s="7">
        <v>6</v>
      </c>
      <c r="L10" s="7" t="s">
        <v>5</v>
      </c>
      <c r="M10" s="9">
        <v>566.05070000000001</v>
      </c>
      <c r="N10" s="9">
        <v>637.07640000000004</v>
      </c>
      <c r="O10" s="10">
        <f t="shared" si="5"/>
        <v>-11.148694253938785</v>
      </c>
      <c r="P10" s="10">
        <f t="shared" si="6"/>
        <v>2.874564918214273</v>
      </c>
      <c r="Q10" s="10">
        <f t="shared" si="7"/>
        <v>2.9843697738802932</v>
      </c>
      <c r="R10" s="1"/>
    </row>
    <row r="11" spans="1:18">
      <c r="A11" s="7">
        <v>7</v>
      </c>
      <c r="B11" s="7" t="s">
        <v>6</v>
      </c>
      <c r="C11" s="9">
        <f t="shared" si="0"/>
        <v>51.622114548381674</v>
      </c>
      <c r="D11" s="9">
        <f t="shared" si="1"/>
        <v>49.31938105193283</v>
      </c>
      <c r="E11" s="10">
        <f t="shared" si="2"/>
        <v>4.6690235102993114</v>
      </c>
      <c r="F11" s="10">
        <f t="shared" si="3"/>
        <v>2.7623369236785043</v>
      </c>
      <c r="G11" s="10">
        <f t="shared" si="4"/>
        <v>2.3792159122316385</v>
      </c>
      <c r="H11" s="1"/>
      <c r="K11" s="7">
        <v>7</v>
      </c>
      <c r="L11" s="7" t="s">
        <v>6</v>
      </c>
      <c r="M11" s="9">
        <v>543.9511</v>
      </c>
      <c r="N11" s="9">
        <v>507.89359999999999</v>
      </c>
      <c r="O11" s="10">
        <f t="shared" si="5"/>
        <v>7.0994200360075439</v>
      </c>
      <c r="P11" s="10">
        <f t="shared" si="6"/>
        <v>2.7623369236785043</v>
      </c>
      <c r="Q11" s="10">
        <f t="shared" si="7"/>
        <v>2.3792159122316381</v>
      </c>
      <c r="R11" s="1"/>
    </row>
    <row r="12" spans="1:18">
      <c r="A12" s="7">
        <v>8</v>
      </c>
      <c r="B12" s="7" t="s">
        <v>7</v>
      </c>
      <c r="C12" s="9">
        <f t="shared" si="0"/>
        <v>47.749111431416317</v>
      </c>
      <c r="D12" s="9">
        <f t="shared" si="1"/>
        <v>32.022237601612659</v>
      </c>
      <c r="E12" s="10">
        <f t="shared" si="2"/>
        <v>49.112351314923842</v>
      </c>
      <c r="F12" s="10">
        <f t="shared" si="3"/>
        <v>2.5550897078464523</v>
      </c>
      <c r="G12" s="10">
        <f t="shared" si="4"/>
        <v>1.544784537478159</v>
      </c>
      <c r="H12" s="1"/>
      <c r="K12" s="7">
        <v>8</v>
      </c>
      <c r="L12" s="7" t="s">
        <v>7</v>
      </c>
      <c r="M12" s="9">
        <v>503.14059999999995</v>
      </c>
      <c r="N12" s="9">
        <v>329.76670000000001</v>
      </c>
      <c r="O12" s="10">
        <f t="shared" si="5"/>
        <v>52.574714184300575</v>
      </c>
      <c r="P12" s="10">
        <f t="shared" si="6"/>
        <v>2.5550897078464527</v>
      </c>
      <c r="Q12" s="10">
        <f t="shared" si="7"/>
        <v>1.5447845374781586</v>
      </c>
      <c r="R12" s="1"/>
    </row>
    <row r="13" spans="1:18">
      <c r="A13" s="7">
        <v>9</v>
      </c>
      <c r="B13" s="7" t="s">
        <v>8</v>
      </c>
      <c r="C13" s="9">
        <f t="shared" si="0"/>
        <v>43.894376973252399</v>
      </c>
      <c r="D13" s="9">
        <f t="shared" si="1"/>
        <v>34.905180620064783</v>
      </c>
      <c r="E13" s="10">
        <f t="shared" si="2"/>
        <v>25.753186757670861</v>
      </c>
      <c r="F13" s="10">
        <f t="shared" si="3"/>
        <v>2.3488200612440773</v>
      </c>
      <c r="G13" s="10">
        <f t="shared" si="4"/>
        <v>1.6838605712251313</v>
      </c>
      <c r="H13" s="1"/>
      <c r="K13" s="7">
        <v>9</v>
      </c>
      <c r="L13" s="7" t="s">
        <v>8</v>
      </c>
      <c r="M13" s="9">
        <v>462.52259999999995</v>
      </c>
      <c r="N13" s="9">
        <v>359.4554</v>
      </c>
      <c r="O13" s="10">
        <f t="shared" si="5"/>
        <v>28.673153887798037</v>
      </c>
      <c r="P13" s="10">
        <f t="shared" si="6"/>
        <v>2.3488200612440773</v>
      </c>
      <c r="Q13" s="10">
        <f t="shared" si="7"/>
        <v>1.6838605712251313</v>
      </c>
      <c r="R13" s="1"/>
    </row>
    <row r="14" spans="1:18">
      <c r="A14" s="7">
        <v>10</v>
      </c>
      <c r="B14" s="7" t="s">
        <v>9</v>
      </c>
      <c r="C14" s="9">
        <f t="shared" si="0"/>
        <v>42.715275028252364</v>
      </c>
      <c r="D14" s="9">
        <f t="shared" si="1"/>
        <v>39.589153405988498</v>
      </c>
      <c r="E14" s="10">
        <f t="shared" si="2"/>
        <v>7.8964093781075633</v>
      </c>
      <c r="F14" s="10">
        <f t="shared" si="3"/>
        <v>2.2857254579340536</v>
      </c>
      <c r="G14" s="10">
        <f t="shared" si="4"/>
        <v>1.9098200692365712</v>
      </c>
      <c r="H14" s="1"/>
      <c r="K14" s="7">
        <v>10</v>
      </c>
      <c r="L14" s="7" t="s">
        <v>9</v>
      </c>
      <c r="M14" s="9">
        <v>450.09820000000002</v>
      </c>
      <c r="N14" s="9">
        <v>407.69120000000004</v>
      </c>
      <c r="O14" s="10">
        <f t="shared" si="5"/>
        <v>10.401745242477631</v>
      </c>
      <c r="P14" s="10">
        <f t="shared" si="6"/>
        <v>2.2857254579340531</v>
      </c>
      <c r="Q14" s="10">
        <f t="shared" si="7"/>
        <v>1.909820069236571</v>
      </c>
      <c r="R14" s="1"/>
    </row>
    <row r="15" spans="1:18">
      <c r="A15" s="7">
        <v>11</v>
      </c>
      <c r="B15" s="7" t="s">
        <v>10</v>
      </c>
      <c r="C15" s="9">
        <f t="shared" si="0"/>
        <v>37.546544746541102</v>
      </c>
      <c r="D15" s="9">
        <f t="shared" si="1"/>
        <v>42.913694462438677</v>
      </c>
      <c r="E15" s="10">
        <f t="shared" si="2"/>
        <v>-12.506846085217177</v>
      </c>
      <c r="F15" s="10">
        <f t="shared" si="3"/>
        <v>2.0091429383953647</v>
      </c>
      <c r="G15" s="10">
        <f t="shared" si="4"/>
        <v>2.070199230808869</v>
      </c>
      <c r="H15" s="1"/>
      <c r="K15" s="7">
        <v>11</v>
      </c>
      <c r="L15" s="7" t="s">
        <v>10</v>
      </c>
      <c r="M15" s="9">
        <v>395.63440000000003</v>
      </c>
      <c r="N15" s="9">
        <v>441.92750000000001</v>
      </c>
      <c r="O15" s="10">
        <f t="shared" si="5"/>
        <v>-10.475270264919018</v>
      </c>
      <c r="P15" s="10">
        <f t="shared" si="6"/>
        <v>2.0091429383953647</v>
      </c>
      <c r="Q15" s="10">
        <f t="shared" si="7"/>
        <v>2.0701992308088686</v>
      </c>
      <c r="R15" s="1"/>
    </row>
    <row r="16" spans="1:18">
      <c r="A16" s="7">
        <v>12</v>
      </c>
      <c r="B16" s="7" t="s">
        <v>11</v>
      </c>
      <c r="C16" s="9">
        <f t="shared" si="0"/>
        <v>35.90176757103329</v>
      </c>
      <c r="D16" s="9">
        <f t="shared" si="1"/>
        <v>57.882553138928301</v>
      </c>
      <c r="E16" s="10">
        <f t="shared" si="2"/>
        <v>-37.97480307258953</v>
      </c>
      <c r="F16" s="10">
        <f t="shared" si="3"/>
        <v>1.9211297145497848</v>
      </c>
      <c r="G16" s="10">
        <f t="shared" si="4"/>
        <v>2.7923118362681585</v>
      </c>
      <c r="H16" s="1"/>
      <c r="K16" s="7">
        <v>12</v>
      </c>
      <c r="L16" s="7" t="s">
        <v>11</v>
      </c>
      <c r="M16" s="9">
        <v>378.30309999999997</v>
      </c>
      <c r="N16" s="9">
        <v>596.07759999999996</v>
      </c>
      <c r="O16" s="10">
        <f t="shared" si="5"/>
        <v>-36.53458878508436</v>
      </c>
      <c r="P16" s="10">
        <f t="shared" si="6"/>
        <v>1.9211297145497848</v>
      </c>
      <c r="Q16" s="10">
        <f t="shared" si="7"/>
        <v>2.792311836268158</v>
      </c>
      <c r="R16" s="1"/>
    </row>
    <row r="17" spans="1:18">
      <c r="A17" s="7">
        <v>13</v>
      </c>
      <c r="B17" s="7" t="s">
        <v>12</v>
      </c>
      <c r="C17" s="9">
        <f t="shared" si="0"/>
        <v>34.321457408116714</v>
      </c>
      <c r="D17" s="9">
        <f t="shared" si="1"/>
        <v>36.858229414822397</v>
      </c>
      <c r="E17" s="10">
        <f t="shared" si="2"/>
        <v>-6.8825118487257839</v>
      </c>
      <c r="F17" s="10">
        <f t="shared" si="3"/>
        <v>1.8365661674715743</v>
      </c>
      <c r="G17" s="10">
        <f t="shared" si="4"/>
        <v>1.7780775843088759</v>
      </c>
      <c r="H17" s="1"/>
      <c r="K17" s="7">
        <v>13</v>
      </c>
      <c r="L17" s="7" t="s">
        <v>12</v>
      </c>
      <c r="M17" s="9">
        <v>361.65109999999999</v>
      </c>
      <c r="N17" s="9">
        <v>379.56799999999998</v>
      </c>
      <c r="O17" s="10">
        <f t="shared" si="5"/>
        <v>-4.7203399654343769</v>
      </c>
      <c r="P17" s="10">
        <f t="shared" si="6"/>
        <v>1.8365661674715743</v>
      </c>
      <c r="Q17" s="10">
        <f t="shared" si="7"/>
        <v>1.7780775843088756</v>
      </c>
      <c r="R17" s="1"/>
    </row>
    <row r="18" spans="1:18">
      <c r="A18" s="7">
        <v>14</v>
      </c>
      <c r="B18" s="7" t="s">
        <v>13</v>
      </c>
      <c r="C18" s="9">
        <f t="shared" si="0"/>
        <v>34.185453174722781</v>
      </c>
      <c r="D18" s="9">
        <f t="shared" si="1"/>
        <v>19.351492947259061</v>
      </c>
      <c r="E18" s="10">
        <f t="shared" si="2"/>
        <v>76.655378827320902</v>
      </c>
      <c r="F18" s="10">
        <f t="shared" si="3"/>
        <v>1.8292884819492474</v>
      </c>
      <c r="G18" s="10">
        <f t="shared" si="4"/>
        <v>0.93353523429411978</v>
      </c>
      <c r="H18" s="1"/>
      <c r="K18" s="7">
        <v>14</v>
      </c>
      <c r="L18" s="7" t="s">
        <v>13</v>
      </c>
      <c r="M18" s="9">
        <v>360.21800000000002</v>
      </c>
      <c r="N18" s="9">
        <v>199.28270000000001</v>
      </c>
      <c r="O18" s="10">
        <f t="shared" si="5"/>
        <v>80.757286006261467</v>
      </c>
      <c r="P18" s="10">
        <f t="shared" si="6"/>
        <v>1.8292884819492476</v>
      </c>
      <c r="Q18" s="10">
        <f t="shared" si="7"/>
        <v>0.93353523429411966</v>
      </c>
      <c r="R18" s="1"/>
    </row>
    <row r="19" spans="1:18">
      <c r="A19" s="7">
        <v>15</v>
      </c>
      <c r="B19" s="7" t="s">
        <v>14</v>
      </c>
      <c r="C19" s="9">
        <f t="shared" si="0"/>
        <v>33.735873344385006</v>
      </c>
      <c r="D19" s="9">
        <f t="shared" si="1"/>
        <v>31.591262930963751</v>
      </c>
      <c r="E19" s="10">
        <f t="shared" si="2"/>
        <v>6.7886187966206393</v>
      </c>
      <c r="F19" s="10">
        <f t="shared" si="3"/>
        <v>1.8052311379921491</v>
      </c>
      <c r="G19" s="10">
        <f t="shared" si="4"/>
        <v>1.5239938914419291</v>
      </c>
      <c r="H19" s="1"/>
      <c r="K19" s="7">
        <v>15</v>
      </c>
      <c r="L19" s="7" t="s">
        <v>14</v>
      </c>
      <c r="M19" s="9">
        <v>355.48070000000001</v>
      </c>
      <c r="N19" s="9">
        <v>325.32850000000002</v>
      </c>
      <c r="O19" s="10">
        <f t="shared" si="5"/>
        <v>9.2682319563149207</v>
      </c>
      <c r="P19" s="10">
        <f t="shared" si="6"/>
        <v>1.8052311379921488</v>
      </c>
      <c r="Q19" s="10">
        <f t="shared" si="7"/>
        <v>1.5239938914419291</v>
      </c>
      <c r="R19" s="1"/>
    </row>
    <row r="20" spans="1:18">
      <c r="A20" s="7">
        <v>16</v>
      </c>
      <c r="B20" s="7" t="s">
        <v>15</v>
      </c>
      <c r="C20" s="9">
        <f t="shared" si="0"/>
        <v>27.491247177136334</v>
      </c>
      <c r="D20" s="9">
        <f t="shared" si="1"/>
        <v>24.547727614142207</v>
      </c>
      <c r="E20" s="10">
        <f t="shared" si="2"/>
        <v>11.991006292974888</v>
      </c>
      <c r="F20" s="10">
        <f t="shared" si="3"/>
        <v>1.4710766465058882</v>
      </c>
      <c r="G20" s="10">
        <f t="shared" si="4"/>
        <v>1.1842067540790084</v>
      </c>
      <c r="H20" s="1"/>
      <c r="K20" s="7">
        <v>16</v>
      </c>
      <c r="L20" s="7" t="s">
        <v>15</v>
      </c>
      <c r="M20" s="9">
        <v>289.68</v>
      </c>
      <c r="N20" s="9">
        <v>252.79379999999998</v>
      </c>
      <c r="O20" s="10">
        <f t="shared" si="5"/>
        <v>14.591417985725926</v>
      </c>
      <c r="P20" s="10">
        <f t="shared" si="6"/>
        <v>1.4710766465058882</v>
      </c>
      <c r="Q20" s="10">
        <f t="shared" si="7"/>
        <v>1.1842067540790084</v>
      </c>
      <c r="R20" s="1"/>
    </row>
    <row r="21" spans="1:18">
      <c r="A21" s="7">
        <v>17</v>
      </c>
      <c r="B21" s="8" t="s">
        <v>16</v>
      </c>
      <c r="C21" s="9">
        <f t="shared" si="0"/>
        <v>23.157560681366881</v>
      </c>
      <c r="D21" s="9">
        <f t="shared" si="1"/>
        <v>17.292754271122902</v>
      </c>
      <c r="E21" s="10">
        <f t="shared" si="2"/>
        <v>33.914819572944452</v>
      </c>
      <c r="F21" s="10">
        <f t="shared" si="3"/>
        <v>1.2391779277563644</v>
      </c>
      <c r="G21" s="10">
        <f t="shared" si="4"/>
        <v>0.83421963639089169</v>
      </c>
      <c r="H21" s="1"/>
      <c r="K21" s="7">
        <v>17</v>
      </c>
      <c r="L21" s="8" t="s">
        <v>16</v>
      </c>
      <c r="M21" s="9">
        <v>244.01520000000002</v>
      </c>
      <c r="N21" s="9">
        <v>178.08170000000001</v>
      </c>
      <c r="O21" s="10">
        <f t="shared" si="5"/>
        <v>37.024298397870183</v>
      </c>
      <c r="P21" s="10">
        <f t="shared" si="6"/>
        <v>1.2391779277563644</v>
      </c>
      <c r="Q21" s="10">
        <f t="shared" si="7"/>
        <v>0.83421963639089169</v>
      </c>
      <c r="R21" s="1"/>
    </row>
    <row r="22" spans="1:18">
      <c r="A22" s="7">
        <v>18</v>
      </c>
      <c r="B22" s="8" t="s">
        <v>17</v>
      </c>
      <c r="C22" s="9">
        <f t="shared" si="0"/>
        <v>21.854288797791284</v>
      </c>
      <c r="D22" s="9">
        <f t="shared" si="1"/>
        <v>13.228306360435317</v>
      </c>
      <c r="E22" s="10">
        <f t="shared" si="2"/>
        <v>65.208517268359515</v>
      </c>
      <c r="F22" s="10">
        <f t="shared" si="3"/>
        <v>1.1694389006535746</v>
      </c>
      <c r="G22" s="10">
        <f t="shared" si="4"/>
        <v>0.63814663350056922</v>
      </c>
      <c r="H22" s="1"/>
      <c r="K22" s="7">
        <v>18</v>
      </c>
      <c r="L22" s="8" t="s">
        <v>17</v>
      </c>
      <c r="M22" s="9">
        <v>230.2824</v>
      </c>
      <c r="N22" s="9">
        <v>136.22579999999999</v>
      </c>
      <c r="O22" s="10">
        <f t="shared" si="5"/>
        <v>69.044630312319697</v>
      </c>
      <c r="P22" s="10">
        <f t="shared" si="6"/>
        <v>1.1694389006535748</v>
      </c>
      <c r="Q22" s="10">
        <f t="shared" si="7"/>
        <v>0.63814663350056922</v>
      </c>
      <c r="R22" s="1"/>
    </row>
    <row r="23" spans="1:18">
      <c r="A23" s="7">
        <v>19</v>
      </c>
      <c r="B23" s="7" t="s">
        <v>18</v>
      </c>
      <c r="C23" s="9">
        <f t="shared" si="0"/>
        <v>19.713201986263485</v>
      </c>
      <c r="D23" s="9">
        <f t="shared" si="1"/>
        <v>27.552781093668873</v>
      </c>
      <c r="E23" s="10">
        <f t="shared" si="2"/>
        <v>-28.452950287500315</v>
      </c>
      <c r="F23" s="10">
        <f t="shared" si="3"/>
        <v>1.0548677869356122</v>
      </c>
      <c r="G23" s="10">
        <f t="shared" si="4"/>
        <v>1.3291735177143502</v>
      </c>
      <c r="H23" s="1"/>
      <c r="K23" s="7">
        <v>19</v>
      </c>
      <c r="L23" s="7" t="s">
        <v>18</v>
      </c>
      <c r="M23" s="9">
        <v>207.72139999999999</v>
      </c>
      <c r="N23" s="9">
        <v>283.74</v>
      </c>
      <c r="O23" s="10">
        <f t="shared" si="5"/>
        <v>-26.791640234017066</v>
      </c>
      <c r="P23" s="10">
        <f t="shared" si="6"/>
        <v>1.0548677869356125</v>
      </c>
      <c r="Q23" s="10">
        <f t="shared" si="7"/>
        <v>1.32917351771435</v>
      </c>
      <c r="R23" s="1"/>
    </row>
    <row r="24" spans="1:18">
      <c r="A24" s="7">
        <v>20</v>
      </c>
      <c r="B24" s="7" t="s">
        <v>19</v>
      </c>
      <c r="C24" s="9">
        <f t="shared" si="0"/>
        <v>19.487648108999267</v>
      </c>
      <c r="D24" s="9">
        <f t="shared" si="1"/>
        <v>18.255829524279982</v>
      </c>
      <c r="E24" s="10">
        <f t="shared" si="2"/>
        <v>6.7475355369690817</v>
      </c>
      <c r="F24" s="10">
        <f t="shared" si="3"/>
        <v>1.0427982347892768</v>
      </c>
      <c r="G24" s="10">
        <f t="shared" si="4"/>
        <v>0.88067934286155991</v>
      </c>
      <c r="H24" s="1"/>
      <c r="K24" s="7">
        <v>20</v>
      </c>
      <c r="L24" s="7" t="s">
        <v>19</v>
      </c>
      <c r="M24" s="9">
        <v>205.34470000000002</v>
      </c>
      <c r="N24" s="9">
        <v>187.99950000000001</v>
      </c>
      <c r="O24" s="10">
        <f t="shared" si="5"/>
        <v>9.2261947505179478</v>
      </c>
      <c r="P24" s="10">
        <f t="shared" si="6"/>
        <v>1.0427982347892768</v>
      </c>
      <c r="Q24" s="10">
        <f t="shared" si="7"/>
        <v>0.88067934286155969</v>
      </c>
      <c r="R24" s="1"/>
    </row>
    <row r="25" spans="1:18">
      <c r="A25" s="7">
        <v>21</v>
      </c>
      <c r="B25" s="8" t="s">
        <v>20</v>
      </c>
      <c r="C25" s="9">
        <f t="shared" si="0"/>
        <v>19.400357135671698</v>
      </c>
      <c r="D25" s="9">
        <f t="shared" si="1"/>
        <v>16.389670940710833</v>
      </c>
      <c r="E25" s="10">
        <f t="shared" si="2"/>
        <v>18.369412087966481</v>
      </c>
      <c r="F25" s="10">
        <f t="shared" si="3"/>
        <v>1.0381272312700276</v>
      </c>
      <c r="G25" s="10">
        <f t="shared" si="4"/>
        <v>0.79065399984072782</v>
      </c>
      <c r="H25" s="1"/>
      <c r="K25" s="7">
        <v>21</v>
      </c>
      <c r="L25" s="8" t="s">
        <v>20</v>
      </c>
      <c r="M25" s="9">
        <v>204.42490000000001</v>
      </c>
      <c r="N25" s="9">
        <v>168.7817</v>
      </c>
      <c r="O25" s="10">
        <f t="shared" si="5"/>
        <v>21.117929254178634</v>
      </c>
      <c r="P25" s="10">
        <f t="shared" si="6"/>
        <v>1.0381272312700276</v>
      </c>
      <c r="Q25" s="10">
        <f t="shared" si="7"/>
        <v>0.79065399984072771</v>
      </c>
      <c r="R25" s="1"/>
    </row>
    <row r="26" spans="1:18">
      <c r="A26" s="7">
        <v>22</v>
      </c>
      <c r="B26" s="8" t="s">
        <v>21</v>
      </c>
      <c r="C26" s="9">
        <f t="shared" si="0"/>
        <v>14.695565375605524</v>
      </c>
      <c r="D26" s="9">
        <f t="shared" si="1"/>
        <v>9.3235973829227721</v>
      </c>
      <c r="E26" s="10">
        <f t="shared" si="2"/>
        <v>57.616902275532851</v>
      </c>
      <c r="F26" s="10">
        <f t="shared" si="3"/>
        <v>0.78637039971155365</v>
      </c>
      <c r="G26" s="10">
        <f t="shared" si="4"/>
        <v>0.44977959535487261</v>
      </c>
      <c r="H26" s="1"/>
      <c r="K26" s="7">
        <v>22</v>
      </c>
      <c r="L26" s="8" t="s">
        <v>21</v>
      </c>
      <c r="M26" s="9">
        <v>154.84970000000001</v>
      </c>
      <c r="N26" s="9">
        <v>96.014899999999997</v>
      </c>
      <c r="O26" s="10">
        <f t="shared" si="5"/>
        <v>61.276739339415059</v>
      </c>
      <c r="P26" s="10">
        <f t="shared" si="6"/>
        <v>0.78637039971155365</v>
      </c>
      <c r="Q26" s="10">
        <f t="shared" si="7"/>
        <v>0.44977959535487255</v>
      </c>
      <c r="R26" s="1"/>
    </row>
    <row r="27" spans="1:18">
      <c r="A27" s="7">
        <v>23</v>
      </c>
      <c r="B27" s="8" t="s">
        <v>22</v>
      </c>
      <c r="C27" s="9">
        <f t="shared" si="0"/>
        <v>14.059275107210929</v>
      </c>
      <c r="D27" s="9">
        <f t="shared" si="1"/>
        <v>12.881755415319772</v>
      </c>
      <c r="E27" s="10">
        <f t="shared" si="2"/>
        <v>9.1409878073820465</v>
      </c>
      <c r="F27" s="10">
        <f t="shared" si="3"/>
        <v>0.75232204431308614</v>
      </c>
      <c r="G27" s="10">
        <f t="shared" si="4"/>
        <v>0.62142867181022254</v>
      </c>
      <c r="H27" s="1"/>
      <c r="K27" s="7">
        <v>23</v>
      </c>
      <c r="L27" s="8" t="s">
        <v>22</v>
      </c>
      <c r="M27" s="9">
        <v>148.14500000000001</v>
      </c>
      <c r="N27" s="9">
        <v>132.65700000000001</v>
      </c>
      <c r="O27" s="10">
        <f t="shared" si="5"/>
        <v>11.67522256646842</v>
      </c>
      <c r="P27" s="10">
        <f t="shared" si="6"/>
        <v>0.75232204431308625</v>
      </c>
      <c r="Q27" s="10">
        <f t="shared" si="7"/>
        <v>0.62142867181022254</v>
      </c>
      <c r="R27" s="1"/>
    </row>
    <row r="28" spans="1:18">
      <c r="A28" s="7">
        <v>24</v>
      </c>
      <c r="B28" s="7" t="s">
        <v>23</v>
      </c>
      <c r="C28" s="9">
        <f t="shared" si="0"/>
        <v>13.455621679137439</v>
      </c>
      <c r="D28" s="9">
        <f t="shared" si="1"/>
        <v>13.13113265196829</v>
      </c>
      <c r="E28" s="10">
        <f t="shared" si="2"/>
        <v>2.471142709235437</v>
      </c>
      <c r="F28" s="10">
        <f t="shared" si="3"/>
        <v>0.72002010999558186</v>
      </c>
      <c r="G28" s="10">
        <f t="shared" si="4"/>
        <v>0.63345887731823058</v>
      </c>
      <c r="H28" s="1"/>
      <c r="K28" s="7">
        <v>24</v>
      </c>
      <c r="L28" s="7" t="s">
        <v>23</v>
      </c>
      <c r="M28" s="9">
        <v>141.7842</v>
      </c>
      <c r="N28" s="9">
        <v>135.2251</v>
      </c>
      <c r="O28" s="10">
        <f t="shared" si="5"/>
        <v>4.8505048249178628</v>
      </c>
      <c r="P28" s="10">
        <f t="shared" si="6"/>
        <v>0.72002010999558186</v>
      </c>
      <c r="Q28" s="10">
        <f t="shared" si="7"/>
        <v>0.63345887731823058</v>
      </c>
      <c r="R28" s="1"/>
    </row>
    <row r="29" spans="1:18">
      <c r="A29" s="7">
        <v>25</v>
      </c>
      <c r="B29" s="8" t="s">
        <v>24</v>
      </c>
      <c r="C29" s="9">
        <f t="shared" si="0"/>
        <v>13.234936280816143</v>
      </c>
      <c r="D29" s="9">
        <f t="shared" si="1"/>
        <v>11.244251704666892</v>
      </c>
      <c r="E29" s="10">
        <f t="shared" si="2"/>
        <v>17.704020048955542</v>
      </c>
      <c r="F29" s="10">
        <f t="shared" si="3"/>
        <v>0.70821107370110248</v>
      </c>
      <c r="G29" s="10">
        <f t="shared" si="4"/>
        <v>0.54243386689526918</v>
      </c>
      <c r="H29" s="1"/>
      <c r="K29" s="7">
        <v>25</v>
      </c>
      <c r="L29" s="8" t="s">
        <v>24</v>
      </c>
      <c r="M29" s="9">
        <v>139.4588</v>
      </c>
      <c r="N29" s="9">
        <v>115.79389999999999</v>
      </c>
      <c r="O29" s="10">
        <f t="shared" si="5"/>
        <v>20.437086927722447</v>
      </c>
      <c r="P29" s="10">
        <f t="shared" si="6"/>
        <v>0.70821107370110248</v>
      </c>
      <c r="Q29" s="10">
        <f t="shared" si="7"/>
        <v>0.54243386689526918</v>
      </c>
      <c r="R29" s="1"/>
    </row>
    <row r="30" spans="1:18">
      <c r="A30" s="7">
        <v>26</v>
      </c>
      <c r="B30" s="7" t="s">
        <v>25</v>
      </c>
      <c r="C30" s="9">
        <f t="shared" si="0"/>
        <v>12.987516954264391</v>
      </c>
      <c r="D30" s="9">
        <f t="shared" si="1"/>
        <v>13.811202952635805</v>
      </c>
      <c r="E30" s="10">
        <f t="shared" si="2"/>
        <v>-5.9638975779022729</v>
      </c>
      <c r="F30" s="10">
        <f t="shared" si="3"/>
        <v>0.69497148544818377</v>
      </c>
      <c r="G30" s="10">
        <f t="shared" si="4"/>
        <v>0.66626614387902805</v>
      </c>
      <c r="H30" s="1"/>
      <c r="K30" s="7">
        <v>26</v>
      </c>
      <c r="L30" s="7" t="s">
        <v>25</v>
      </c>
      <c r="M30" s="9">
        <v>136.85170000000002</v>
      </c>
      <c r="N30" s="9">
        <v>142.2285</v>
      </c>
      <c r="O30" s="10">
        <f t="shared" si="5"/>
        <v>-3.780395630974084</v>
      </c>
      <c r="P30" s="10">
        <f t="shared" si="6"/>
        <v>0.69497148544818377</v>
      </c>
      <c r="Q30" s="10">
        <f t="shared" si="7"/>
        <v>0.66626614387902816</v>
      </c>
      <c r="R30" s="1"/>
    </row>
    <row r="31" spans="1:18">
      <c r="A31" s="7">
        <v>27</v>
      </c>
      <c r="B31" s="7" t="s">
        <v>26</v>
      </c>
      <c r="C31" s="9">
        <f t="shared" si="0"/>
        <v>12.58352810412509</v>
      </c>
      <c r="D31" s="9">
        <f t="shared" si="1"/>
        <v>14.171756544659461</v>
      </c>
      <c r="E31" s="10">
        <f t="shared" si="2"/>
        <v>-11.206997774265929</v>
      </c>
      <c r="F31" s="10">
        <f t="shared" si="3"/>
        <v>0.67335374802581782</v>
      </c>
      <c r="G31" s="10">
        <f t="shared" si="4"/>
        <v>0.68365960715975471</v>
      </c>
      <c r="H31" s="1"/>
      <c r="K31" s="7">
        <v>27</v>
      </c>
      <c r="L31" s="7" t="s">
        <v>26</v>
      </c>
      <c r="M31" s="9">
        <v>132.59479999999999</v>
      </c>
      <c r="N31" s="9">
        <v>145.94149999999999</v>
      </c>
      <c r="O31" s="10">
        <f t="shared" si="5"/>
        <v>-9.1452397022094374</v>
      </c>
      <c r="P31" s="10">
        <f t="shared" si="6"/>
        <v>0.67335374802581793</v>
      </c>
      <c r="Q31" s="10">
        <f t="shared" si="7"/>
        <v>0.68365960715975471</v>
      </c>
      <c r="R31" s="1"/>
    </row>
    <row r="32" spans="1:18">
      <c r="A32" s="7">
        <v>28</v>
      </c>
      <c r="B32" s="8" t="s">
        <v>27</v>
      </c>
      <c r="C32" s="9">
        <f t="shared" si="0"/>
        <v>12.44884301024981</v>
      </c>
      <c r="D32" s="9">
        <f t="shared" si="1"/>
        <v>9.5123029566851134</v>
      </c>
      <c r="E32" s="10">
        <f t="shared" si="2"/>
        <v>30.870968543962704</v>
      </c>
      <c r="F32" s="10">
        <f t="shared" si="3"/>
        <v>0.66614665061929645</v>
      </c>
      <c r="G32" s="10">
        <f t="shared" si="4"/>
        <v>0.45888293960303744</v>
      </c>
      <c r="K32" s="7">
        <v>28</v>
      </c>
      <c r="L32" s="8" t="s">
        <v>27</v>
      </c>
      <c r="M32" s="9">
        <v>131.1756</v>
      </c>
      <c r="N32" s="9">
        <v>97.958199999999991</v>
      </c>
      <c r="O32" s="10">
        <f t="shared" si="5"/>
        <v>33.909769677270504</v>
      </c>
      <c r="P32" s="10">
        <f t="shared" si="6"/>
        <v>0.66614665061929645</v>
      </c>
      <c r="Q32" s="10">
        <f t="shared" si="7"/>
        <v>0.45888293960303744</v>
      </c>
    </row>
    <row r="33" spans="1:25">
      <c r="A33" s="7">
        <v>29</v>
      </c>
      <c r="B33" s="8" t="s">
        <v>28</v>
      </c>
      <c r="C33" s="9">
        <f t="shared" si="0"/>
        <v>12.068285494438168</v>
      </c>
      <c r="D33" s="9">
        <f t="shared" si="1"/>
        <v>7.1812798011429928</v>
      </c>
      <c r="E33" s="10">
        <f t="shared" si="2"/>
        <v>68.052016195182176</v>
      </c>
      <c r="F33" s="10">
        <f t="shared" si="3"/>
        <v>0.64578274095177168</v>
      </c>
      <c r="G33" s="10">
        <f t="shared" si="4"/>
        <v>0.34643206805608256</v>
      </c>
      <c r="K33" s="7">
        <v>29</v>
      </c>
      <c r="L33" s="8" t="s">
        <v>28</v>
      </c>
      <c r="M33" s="9">
        <v>127.16560000000001</v>
      </c>
      <c r="N33" s="9">
        <v>73.953199999999995</v>
      </c>
      <c r="O33" s="10">
        <f t="shared" si="5"/>
        <v>71.954154789786003</v>
      </c>
      <c r="P33" s="10">
        <f t="shared" si="6"/>
        <v>0.64578274095177157</v>
      </c>
      <c r="Q33" s="10">
        <f t="shared" si="7"/>
        <v>0.34643206805608256</v>
      </c>
      <c r="Y33" s="2"/>
    </row>
    <row r="34" spans="1:25">
      <c r="A34" s="7">
        <v>30</v>
      </c>
      <c r="B34" s="8" t="s">
        <v>30</v>
      </c>
      <c r="C34" s="9">
        <f t="shared" si="0"/>
        <v>11.07522967262943</v>
      </c>
      <c r="D34" s="9">
        <f t="shared" si="1"/>
        <v>3.7135369180950999</v>
      </c>
      <c r="E34" s="10">
        <f t="shared" si="2"/>
        <v>198.23938517112123</v>
      </c>
      <c r="F34" s="10">
        <f t="shared" si="3"/>
        <v>0.59264360111112802</v>
      </c>
      <c r="G34" s="10">
        <f t="shared" si="4"/>
        <v>0.17914470818050227</v>
      </c>
      <c r="K34" s="7">
        <v>30</v>
      </c>
      <c r="L34" s="8" t="s">
        <v>30</v>
      </c>
      <c r="M34" s="10">
        <v>116.7016</v>
      </c>
      <c r="N34" s="10">
        <v>38.242199999999997</v>
      </c>
      <c r="O34" s="10">
        <f t="shared" si="5"/>
        <v>205.16445183592998</v>
      </c>
      <c r="P34" s="10">
        <f t="shared" si="6"/>
        <v>0.59264360111112802</v>
      </c>
      <c r="Q34" s="10">
        <f t="shared" si="7"/>
        <v>0.17914470818050227</v>
      </c>
    </row>
    <row r="35" spans="1:25">
      <c r="A35" s="7"/>
      <c r="B35" s="7" t="s">
        <v>59</v>
      </c>
      <c r="C35" s="9">
        <f t="shared" si="0"/>
        <v>1868.7841481566402</v>
      </c>
      <c r="D35" s="9">
        <f t="shared" si="1"/>
        <v>2072.9258239397291</v>
      </c>
      <c r="E35" s="10">
        <f t="shared" si="2"/>
        <v>-9.8479971364872227</v>
      </c>
      <c r="F35" s="10">
        <f t="shared" si="3"/>
        <v>100</v>
      </c>
      <c r="G35" s="10">
        <f t="shared" si="4"/>
        <v>100</v>
      </c>
      <c r="K35" s="7"/>
      <c r="L35" s="7" t="s">
        <v>59</v>
      </c>
      <c r="M35" s="14">
        <v>19691.7</v>
      </c>
      <c r="N35" s="13">
        <v>21347.1</v>
      </c>
      <c r="O35" s="10">
        <f t="shared" si="5"/>
        <v>-7.7546833059291345</v>
      </c>
      <c r="P35" s="10">
        <f t="shared" si="6"/>
        <v>100</v>
      </c>
      <c r="Q35" s="10">
        <f t="shared" si="7"/>
        <v>100</v>
      </c>
    </row>
  </sheetData>
  <mergeCells count="10">
    <mergeCell ref="N1:Q1"/>
    <mergeCell ref="K2:K4"/>
    <mergeCell ref="L2:L4"/>
    <mergeCell ref="M2:O2"/>
    <mergeCell ref="P2:Q2"/>
    <mergeCell ref="D1:G1"/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2013-05-01T12:39:46Z</dcterms:created>
  <dcterms:modified xsi:type="dcterms:W3CDTF">2013-08-27T14:34:39Z</dcterms:modified>
</cp:coreProperties>
</file>